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va73.sharepoint.com/sites/CCVA/Documents partages/Commun/SG-MARCHES/1.MARCHES/2026/CCVA2602_Elaloration du schéma directeur de l'assainissement collectif de la CCVA/1.DCE/DCE EN LIGNE/"/>
    </mc:Choice>
  </mc:AlternateContent>
  <xr:revisionPtr revIDLastSave="18" documentId="8_{3095A50F-395D-45DC-BFE8-4C3ECCE87561}" xr6:coauthVersionLast="47" xr6:coauthVersionMax="47" xr10:uidLastSave="{B41E5B76-554A-4168-B3AD-712EF903871D}"/>
  <bookViews>
    <workbookView xWindow="28680" yWindow="-120" windowWidth="29040" windowHeight="15720" xr2:uid="{05B1045B-539B-4E12-A5C8-056A471A2D5F}"/>
  </bookViews>
  <sheets>
    <sheet name="EN TETE" sheetId="5" r:id="rId1"/>
    <sheet name="DQ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3" l="1"/>
  <c r="F54" i="3"/>
  <c r="F53" i="3"/>
  <c r="F49" i="3"/>
  <c r="F50" i="3"/>
  <c r="F51" i="3"/>
  <c r="F52" i="3"/>
  <c r="F48" i="3"/>
  <c r="F42" i="3"/>
  <c r="F33" i="3"/>
  <c r="F34" i="3"/>
  <c r="F35" i="3"/>
  <c r="F36" i="3"/>
  <c r="F37" i="3"/>
  <c r="F38" i="3"/>
  <c r="F39" i="3"/>
  <c r="F40" i="3"/>
  <c r="F41" i="3"/>
  <c r="F32" i="3"/>
  <c r="F30" i="3"/>
  <c r="F22" i="3"/>
  <c r="F23" i="3"/>
  <c r="F24" i="3"/>
  <c r="F25" i="3"/>
  <c r="F26" i="3"/>
  <c r="F27" i="3"/>
  <c r="F28" i="3"/>
  <c r="F29" i="3"/>
  <c r="F21" i="3"/>
  <c r="F8" i="3"/>
  <c r="F9" i="3"/>
  <c r="F10" i="3"/>
  <c r="F11" i="3"/>
  <c r="F19" i="3" s="1"/>
  <c r="F43" i="3" s="1"/>
  <c r="F12" i="3"/>
  <c r="F13" i="3"/>
  <c r="F14" i="3"/>
  <c r="F15" i="3"/>
  <c r="F16" i="3"/>
  <c r="F17" i="3"/>
  <c r="F18" i="3"/>
  <c r="F7" i="3"/>
  <c r="F44" i="3" l="1"/>
  <c r="F45" i="3" s="1"/>
</calcChain>
</file>

<file path=xl/sharedStrings.xml><?xml version="1.0" encoding="utf-8"?>
<sst xmlns="http://schemas.openxmlformats.org/spreadsheetml/2006/main" count="141" uniqueCount="86">
  <si>
    <t>Unité</t>
  </si>
  <si>
    <t>Quantité</t>
  </si>
  <si>
    <t>Forfait</t>
  </si>
  <si>
    <t>Test à la fumée</t>
  </si>
  <si>
    <t>Prix unitaire</t>
  </si>
  <si>
    <t>Diagnostic génie civil de la STEP de Notre Dame de Briançon</t>
  </si>
  <si>
    <t>Tranche optionnelle</t>
  </si>
  <si>
    <t>Rédaction du rapport de modélisation du réseau</t>
  </si>
  <si>
    <t xml:space="preserve">Réunion de présentation du rapport de modélisation </t>
  </si>
  <si>
    <t xml:space="preserve">Diagnostic des ouvrages et du réseau d'eaux pluviales </t>
  </si>
  <si>
    <t>Etablissement d'un schéma directeur de gestion des eaux pluviales par communes</t>
  </si>
  <si>
    <t>Mètre Linéaire</t>
  </si>
  <si>
    <t>Réf CCTP</t>
  </si>
  <si>
    <t>Désignation</t>
  </si>
  <si>
    <t>Montant en € HT</t>
  </si>
  <si>
    <t>Phase 1</t>
  </si>
  <si>
    <t>Etat des lieux et recueil des données</t>
  </si>
  <si>
    <t xml:space="preserve">Réunion de démarrage </t>
  </si>
  <si>
    <t>Recueil des données générales</t>
  </si>
  <si>
    <t>Recueil des données existantes sur le système d'assainissement</t>
  </si>
  <si>
    <t>Compréhension et première analyse du fonctionnement des réseaux</t>
  </si>
  <si>
    <t>Visite des ouvrages</t>
  </si>
  <si>
    <t>Fiche descriptive des ouvrages spécifiques : STEP, PR, DO, Siphons</t>
  </si>
  <si>
    <t>Page 8</t>
  </si>
  <si>
    <t xml:space="preserve">Mise à jour des plans </t>
  </si>
  <si>
    <t>Définition des points de mesures de la phase 2</t>
  </si>
  <si>
    <t>Rapport de phase 1</t>
  </si>
  <si>
    <t>Réunion de présentation</t>
  </si>
  <si>
    <t>Caractérisation de l'état structurel des ouvrages</t>
  </si>
  <si>
    <t>Caractérisation du fonctionnement du système d'assainissement</t>
  </si>
  <si>
    <t>Page 9</t>
  </si>
  <si>
    <t>Page 10</t>
  </si>
  <si>
    <t>TOTAL Phase 1</t>
  </si>
  <si>
    <t>Phase 2</t>
  </si>
  <si>
    <t>Campagnes de mesures et investigations terrain</t>
  </si>
  <si>
    <t>Mesures de débits en période hivernale sur 4 semaines minimum : 20 points de mesures</t>
  </si>
  <si>
    <t>Mesures de débits en période hors hivernale sur 4 semaines minimum : 20 points de mesures</t>
  </si>
  <si>
    <t>Suivi du déversement des déversoirs d'orage : Evaluation des charges polluantes déversées</t>
  </si>
  <si>
    <t>Campagnes de mesures de débits nocturne</t>
  </si>
  <si>
    <t>Page 11</t>
  </si>
  <si>
    <t>Test au colorant</t>
  </si>
  <si>
    <t>Inspection télévisées avec curage et rapport d'inspection</t>
  </si>
  <si>
    <t>Diagnostic énergétique des STEP</t>
  </si>
  <si>
    <t>Page 12</t>
  </si>
  <si>
    <t>TOTAL Phase 2</t>
  </si>
  <si>
    <t>Phase 3</t>
  </si>
  <si>
    <t>Zonage d'assainissement collectif et non collectif et Schéma Directeur d'assainissement collectif</t>
  </si>
  <si>
    <t>Page 13</t>
  </si>
  <si>
    <t xml:space="preserve">Zonage d'assainissement collectif et non collectif </t>
  </si>
  <si>
    <t>Synthèse des données et résultats de mesures pour les ECP</t>
  </si>
  <si>
    <t>Synthèse des capacités des STEP en fonction des analyses sur les charges reçues et les charges estimées</t>
  </si>
  <si>
    <t>Fiche descriptive des actions proposées</t>
  </si>
  <si>
    <t>Programme pluriannuel de travaux d'aménagement des réseaux et des ouvrages, hiérarchisé et détaillé</t>
  </si>
  <si>
    <t>Réunion de validation du plan de zonage et du programme de travaux</t>
  </si>
  <si>
    <t>Rapport final</t>
  </si>
  <si>
    <t>Rédaction de la notice explicative du zonage avant enquête publique avec préparation du dossier de l'étude au cas par cas</t>
  </si>
  <si>
    <t>Réunion de présentation du schéma directeur d'assainissement collectif</t>
  </si>
  <si>
    <t>TOTAL Phase 3</t>
  </si>
  <si>
    <t>Modélisation hydraulique des réseaux</t>
  </si>
  <si>
    <t>Evaluation de l'impact du programme de travaux sur le prix de l'assainissement</t>
  </si>
  <si>
    <t>Page 14</t>
  </si>
  <si>
    <t>Page 15</t>
  </si>
  <si>
    <t>Page 16</t>
  </si>
  <si>
    <t>Les linéaires d'ITV, de test à la fumée et/ou au colorant seront à ajuster en fonction des besoins de l'étude</t>
  </si>
  <si>
    <t>Nuit</t>
  </si>
  <si>
    <t>BORDEREAU DES PRIX UNITAIRES (BPU) VALANT DETAIL QUANTITATIF ESTIMATIF (DQE)</t>
  </si>
  <si>
    <t>MARCHÉ PUBLIC DE PRESTATIONS INTELLECTUELLES</t>
  </si>
  <si>
    <t>CCVA2602</t>
  </si>
  <si>
    <t>ELABORATION DU SCHEMA DIRECTEUR DE 
L'ASSAINISSEMENT COLLECTIF DE LA CCVA</t>
  </si>
  <si>
    <t xml:space="preserve">Communauté de communes des vallées d'Aigueblanche </t>
  </si>
  <si>
    <t>40 Chemin des Loisirs</t>
  </si>
  <si>
    <t>73260 GRAND - AIGUEBLANCHE</t>
  </si>
  <si>
    <t>Marché CCVA2602
Elaboration du schéma directeur d'assainissement collectif de la CCVA</t>
  </si>
  <si>
    <t>TVA :</t>
  </si>
  <si>
    <t>TOTAL TRANCHE FERME TTC</t>
  </si>
  <si>
    <t>TOTAL TRANCHE FERME HT</t>
  </si>
  <si>
    <t>TOTAL TRANCHE OPTIONNELLE HT</t>
  </si>
  <si>
    <t>TOTAL TRANCHE OPTIONNELLE TTC</t>
  </si>
  <si>
    <t>Signature de l'entité adjudicatrice :</t>
  </si>
  <si>
    <t>Le</t>
  </si>
  <si>
    <t>A</t>
  </si>
  <si>
    <t xml:space="preserve">Le </t>
  </si>
  <si>
    <t xml:space="preserve">Signature de l'entreprise : </t>
  </si>
  <si>
    <t>Page 12 et 13</t>
  </si>
  <si>
    <t>Page 17</t>
  </si>
  <si>
    <t>Page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</si>
</sst>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0"/>
      <name val="Trebuchet MS"/>
      <family val="2"/>
    </font>
    <font>
      <b/>
      <u val="double"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rgb="FF000000"/>
      <name val="Trebuchet MS"/>
      <family val="2"/>
    </font>
    <font>
      <sz val="1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rebuchet MS"/>
      <family val="2"/>
    </font>
    <font>
      <b/>
      <sz val="14"/>
      <color theme="5"/>
      <name val="Calibri"/>
      <family val="2"/>
      <scheme val="minor"/>
    </font>
    <font>
      <b/>
      <sz val="14"/>
      <color theme="9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right" vertical="center" indent="1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0" fillId="3" borderId="8" xfId="0" applyNumberFormat="1" applyFill="1" applyBorder="1" applyAlignment="1">
      <alignment horizontal="center" vertical="center"/>
    </xf>
    <xf numFmtId="44" fontId="0" fillId="3" borderId="10" xfId="0" applyNumberFormat="1" applyFill="1" applyBorder="1" applyAlignment="1">
      <alignment horizontal="center" vertical="center"/>
    </xf>
    <xf numFmtId="44" fontId="0" fillId="3" borderId="3" xfId="0" applyNumberFormat="1" applyFill="1" applyBorder="1" applyAlignment="1">
      <alignment horizontal="center" vertical="center"/>
    </xf>
    <xf numFmtId="44" fontId="0" fillId="3" borderId="5" xfId="0" applyNumberForma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2" fillId="7" borderId="0" xfId="0" applyFont="1" applyFill="1" applyAlignment="1">
      <alignment horizontal="center" wrapText="1"/>
    </xf>
    <xf numFmtId="0" fontId="2" fillId="7" borderId="0" xfId="0" applyFont="1" applyFill="1" applyAlignment="1">
      <alignment horizontal="center"/>
    </xf>
    <xf numFmtId="0" fontId="0" fillId="0" borderId="24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2" borderId="17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right"/>
    </xf>
    <xf numFmtId="0" fontId="15" fillId="0" borderId="26" xfId="0" applyFont="1" applyBorder="1" applyAlignment="1">
      <alignment horizontal="right"/>
    </xf>
    <xf numFmtId="0" fontId="15" fillId="0" borderId="4" xfId="0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15" fillId="0" borderId="27" xfId="0" applyFont="1" applyBorder="1" applyAlignment="1">
      <alignment horizontal="right"/>
    </xf>
    <xf numFmtId="0" fontId="15" fillId="0" borderId="20" xfId="0" applyFont="1" applyBorder="1" applyAlignment="1">
      <alignment horizontal="right"/>
    </xf>
    <xf numFmtId="0" fontId="15" fillId="0" borderId="13" xfId="0" applyFont="1" applyBorder="1" applyAlignment="1">
      <alignment horizontal="right"/>
    </xf>
    <xf numFmtId="0" fontId="16" fillId="0" borderId="4" xfId="0" applyFont="1" applyBorder="1" applyAlignment="1">
      <alignment horizontal="right"/>
    </xf>
    <xf numFmtId="0" fontId="16" fillId="0" borderId="1" xfId="0" applyFont="1" applyBorder="1" applyAlignment="1">
      <alignment horizontal="right"/>
    </xf>
    <xf numFmtId="0" fontId="16" fillId="0" borderId="27" xfId="0" applyFont="1" applyBorder="1" applyAlignment="1">
      <alignment horizontal="right"/>
    </xf>
    <xf numFmtId="0" fontId="16" fillId="0" borderId="20" xfId="0" applyFont="1" applyBorder="1" applyAlignment="1">
      <alignment horizontal="right"/>
    </xf>
    <xf numFmtId="0" fontId="16" fillId="0" borderId="13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1" fillId="5" borderId="19" xfId="0" applyFont="1" applyFill="1" applyBorder="1" applyAlignment="1">
      <alignment horizontal="left"/>
    </xf>
    <xf numFmtId="0" fontId="1" fillId="5" borderId="18" xfId="0" applyFont="1" applyFill="1" applyBorder="1" applyAlignment="1">
      <alignment horizontal="left"/>
    </xf>
    <xf numFmtId="0" fontId="1" fillId="5" borderId="14" xfId="0" applyFont="1" applyFill="1" applyBorder="1" applyAlignment="1">
      <alignment horizontal="left"/>
    </xf>
    <xf numFmtId="0" fontId="16" fillId="0" borderId="2" xfId="0" applyFont="1" applyBorder="1" applyAlignment="1">
      <alignment horizontal="right"/>
    </xf>
    <xf numFmtId="0" fontId="16" fillId="0" borderId="26" xfId="0" applyFont="1" applyBorder="1" applyAlignment="1">
      <alignment horizontal="right"/>
    </xf>
    <xf numFmtId="44" fontId="0" fillId="0" borderId="1" xfId="1" applyFont="1" applyBorder="1" applyAlignment="1" applyProtection="1">
      <alignment horizontal="center" vertical="center"/>
      <protection locked="0"/>
    </xf>
    <xf numFmtId="9" fontId="0" fillId="0" borderId="1" xfId="2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6" fillId="0" borderId="0" xfId="0" applyFont="1" applyAlignment="1" applyProtection="1">
      <alignment horizontal="center" vertical="center"/>
    </xf>
    <xf numFmtId="0" fontId="0" fillId="6" borderId="0" xfId="0" applyFill="1" applyProtection="1"/>
    <xf numFmtId="0" fontId="7" fillId="6" borderId="0" xfId="0" applyFont="1" applyFill="1" applyAlignment="1" applyProtection="1">
      <alignment horizontal="center" wrapText="1"/>
    </xf>
    <xf numFmtId="0" fontId="0" fillId="0" borderId="0" xfId="0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0" fillId="0" borderId="22" xfId="0" applyBorder="1" applyProtection="1"/>
    <xf numFmtId="0" fontId="10" fillId="0" borderId="22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0" fillId="0" borderId="23" xfId="0" applyBorder="1" applyProtection="1"/>
    <xf numFmtId="0" fontId="10" fillId="0" borderId="23" xfId="0" applyFont="1" applyBorder="1" applyAlignment="1" applyProtection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2</xdr:row>
      <xdr:rowOff>19050</xdr:rowOff>
    </xdr:from>
    <xdr:to>
      <xdr:col>6</xdr:col>
      <xdr:colOff>392430</xdr:colOff>
      <xdr:row>9</xdr:row>
      <xdr:rowOff>34290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918CC67-5568-42D8-BAEE-5487E560E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42900"/>
          <a:ext cx="4469130" cy="1148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A3125-5370-4430-A7AC-4E43EF54B361}">
  <dimension ref="A1:H45"/>
  <sheetViews>
    <sheetView tabSelected="1" workbookViewId="0">
      <selection activeCell="M1" sqref="M1:M1048576"/>
    </sheetView>
  </sheetViews>
  <sheetFormatPr baseColWidth="10" defaultRowHeight="15" x14ac:dyDescent="0.25"/>
  <cols>
    <col min="1" max="1" width="14" customWidth="1"/>
    <col min="6" max="6" width="11.85546875" customWidth="1"/>
    <col min="7" max="7" width="14" customWidth="1"/>
  </cols>
  <sheetData>
    <row r="1" spans="1:8" x14ac:dyDescent="0.25">
      <c r="A1" s="59"/>
      <c r="B1" s="59"/>
      <c r="C1" s="59"/>
      <c r="D1" s="59"/>
      <c r="E1" s="59"/>
      <c r="F1" s="59"/>
      <c r="G1" s="59"/>
      <c r="H1" s="59"/>
    </row>
    <row r="2" spans="1:8" x14ac:dyDescent="0.25">
      <c r="A2" s="59"/>
      <c r="B2" s="59"/>
      <c r="C2" s="59"/>
      <c r="D2" s="59"/>
      <c r="E2" s="59"/>
      <c r="F2" s="59"/>
      <c r="G2" s="59"/>
      <c r="H2" s="59"/>
    </row>
    <row r="3" spans="1:8" x14ac:dyDescent="0.25">
      <c r="A3" s="59"/>
      <c r="B3" s="59"/>
      <c r="C3" s="59"/>
      <c r="D3" s="59"/>
      <c r="E3" s="59"/>
      <c r="F3" s="59"/>
      <c r="G3" s="59"/>
      <c r="H3" s="59"/>
    </row>
    <row r="4" spans="1:8" x14ac:dyDescent="0.25">
      <c r="A4" s="59"/>
      <c r="B4" s="59"/>
      <c r="C4" s="59"/>
      <c r="D4" s="59"/>
      <c r="E4" s="59"/>
      <c r="F4" s="59"/>
      <c r="G4" s="59"/>
      <c r="H4" s="59"/>
    </row>
    <row r="5" spans="1:8" x14ac:dyDescent="0.25">
      <c r="A5" s="59"/>
      <c r="B5" s="59"/>
      <c r="C5" s="59"/>
      <c r="D5" s="59"/>
      <c r="E5" s="59"/>
      <c r="F5" s="59"/>
      <c r="G5" s="59"/>
      <c r="H5" s="59"/>
    </row>
    <row r="6" spans="1:8" x14ac:dyDescent="0.25">
      <c r="A6" s="59"/>
      <c r="B6" s="59"/>
      <c r="C6" s="59"/>
      <c r="D6" s="59"/>
      <c r="E6" s="59"/>
      <c r="F6" s="59"/>
      <c r="G6" s="59"/>
      <c r="H6" s="59"/>
    </row>
    <row r="7" spans="1:8" x14ac:dyDescent="0.25">
      <c r="A7" s="60"/>
      <c r="B7" s="60"/>
      <c r="C7" s="59"/>
      <c r="D7" s="59"/>
      <c r="E7" s="59"/>
      <c r="F7" s="59"/>
      <c r="G7" s="59"/>
      <c r="H7" s="59"/>
    </row>
    <row r="8" spans="1:8" x14ac:dyDescent="0.25">
      <c r="A8" s="59"/>
      <c r="B8" s="59"/>
      <c r="C8" s="59"/>
      <c r="D8" s="59"/>
      <c r="E8" s="59"/>
      <c r="F8" s="59"/>
      <c r="G8" s="59"/>
      <c r="H8" s="59"/>
    </row>
    <row r="9" spans="1:8" x14ac:dyDescent="0.25">
      <c r="A9" s="59"/>
      <c r="B9" s="59"/>
      <c r="C9" s="59"/>
      <c r="D9" s="59"/>
      <c r="E9" s="59"/>
      <c r="F9" s="59"/>
      <c r="G9" s="59"/>
      <c r="H9" s="59"/>
    </row>
    <row r="10" spans="1:8" x14ac:dyDescent="0.25">
      <c r="A10" s="59"/>
      <c r="B10" s="59"/>
      <c r="C10" s="59"/>
      <c r="D10" s="59"/>
      <c r="E10" s="59"/>
      <c r="F10" s="59"/>
      <c r="G10" s="59"/>
      <c r="H10" s="59"/>
    </row>
    <row r="11" spans="1:8" x14ac:dyDescent="0.25">
      <c r="A11" s="59"/>
      <c r="B11" s="59"/>
      <c r="C11" s="59"/>
      <c r="D11" s="59"/>
      <c r="E11" s="59"/>
      <c r="F11" s="59"/>
      <c r="G11" s="59"/>
      <c r="H11" s="59"/>
    </row>
    <row r="12" spans="1:8" ht="36.75" customHeight="1" x14ac:dyDescent="0.35">
      <c r="A12" s="61"/>
      <c r="B12" s="62" t="s">
        <v>65</v>
      </c>
      <c r="C12" s="62"/>
      <c r="D12" s="62"/>
      <c r="E12" s="62"/>
      <c r="F12" s="62"/>
      <c r="G12" s="61"/>
      <c r="H12" s="59"/>
    </row>
    <row r="13" spans="1:8" ht="20.25" x14ac:dyDescent="0.25">
      <c r="A13" s="63"/>
      <c r="B13" s="59"/>
      <c r="C13" s="59"/>
      <c r="D13" s="64"/>
      <c r="E13" s="59"/>
      <c r="F13" s="59"/>
      <c r="G13" s="59"/>
      <c r="H13" s="59"/>
    </row>
    <row r="14" spans="1:8" ht="20.25" x14ac:dyDescent="0.25">
      <c r="A14" s="59"/>
      <c r="B14" s="59"/>
      <c r="C14" s="59"/>
      <c r="D14" s="64"/>
      <c r="E14" s="59"/>
      <c r="F14" s="59"/>
      <c r="G14" s="59"/>
      <c r="H14" s="59"/>
    </row>
    <row r="15" spans="1:8" ht="20.25" x14ac:dyDescent="0.25">
      <c r="A15" s="59"/>
      <c r="B15" s="59"/>
      <c r="C15" s="59"/>
      <c r="D15" s="64"/>
      <c r="E15" s="59"/>
      <c r="F15" s="59"/>
      <c r="G15" s="59"/>
      <c r="H15" s="59"/>
    </row>
    <row r="16" spans="1:8" ht="15.75" x14ac:dyDescent="0.25">
      <c r="A16" s="63"/>
      <c r="B16" s="59"/>
      <c r="C16" s="59"/>
      <c r="D16" s="65" t="s">
        <v>66</v>
      </c>
      <c r="E16" s="59"/>
      <c r="F16" s="59"/>
      <c r="G16" s="59"/>
      <c r="H16" s="59"/>
    </row>
    <row r="17" spans="1:8" ht="15.75" x14ac:dyDescent="0.25">
      <c r="A17" s="63"/>
      <c r="B17" s="59"/>
      <c r="C17" s="59"/>
      <c r="D17" s="65"/>
      <c r="E17" s="59"/>
      <c r="F17" s="59"/>
      <c r="G17" s="59"/>
      <c r="H17" s="59"/>
    </row>
    <row r="18" spans="1:8" ht="15.75" x14ac:dyDescent="0.25">
      <c r="A18" s="59"/>
      <c r="B18" s="59"/>
      <c r="C18" s="59"/>
      <c r="D18" s="65" t="s">
        <v>67</v>
      </c>
      <c r="E18" s="59"/>
      <c r="F18" s="59"/>
      <c r="G18" s="59"/>
      <c r="H18" s="59"/>
    </row>
    <row r="19" spans="1:8" x14ac:dyDescent="0.25">
      <c r="A19" s="59"/>
      <c r="B19" s="59"/>
      <c r="C19" s="59"/>
      <c r="D19" s="59"/>
      <c r="E19" s="59"/>
      <c r="F19" s="59"/>
      <c r="G19" s="59"/>
      <c r="H19" s="59"/>
    </row>
    <row r="20" spans="1:8" ht="15.75" x14ac:dyDescent="0.25">
      <c r="A20" s="59"/>
      <c r="B20" s="59"/>
      <c r="C20" s="59"/>
      <c r="D20" s="65"/>
      <c r="E20" s="59"/>
      <c r="F20" s="59"/>
      <c r="G20" s="59"/>
      <c r="H20" s="59"/>
    </row>
    <row r="21" spans="1:8" ht="15.75" x14ac:dyDescent="0.25">
      <c r="A21" s="59"/>
      <c r="B21" s="59"/>
      <c r="C21" s="59"/>
      <c r="D21" s="65"/>
      <c r="E21" s="59"/>
      <c r="F21" s="59"/>
      <c r="G21" s="59"/>
      <c r="H21" s="59"/>
    </row>
    <row r="22" spans="1:8" ht="15.75" x14ac:dyDescent="0.25">
      <c r="A22" s="59"/>
      <c r="B22" s="59"/>
      <c r="C22" s="59"/>
      <c r="D22" s="65"/>
      <c r="E22" s="59"/>
      <c r="F22" s="59"/>
      <c r="G22" s="59"/>
      <c r="H22" s="59"/>
    </row>
    <row r="23" spans="1:8" x14ac:dyDescent="0.25">
      <c r="A23" s="59"/>
      <c r="B23" s="59"/>
      <c r="C23" s="59"/>
      <c r="D23" s="59"/>
      <c r="E23" s="59"/>
      <c r="F23" s="59"/>
      <c r="G23" s="59"/>
      <c r="H23" s="59"/>
    </row>
    <row r="24" spans="1:8" x14ac:dyDescent="0.25">
      <c r="A24" s="59"/>
      <c r="B24" s="59"/>
      <c r="C24" s="66"/>
      <c r="D24" s="67"/>
      <c r="E24" s="66"/>
      <c r="F24" s="59"/>
      <c r="G24" s="59"/>
      <c r="H24" s="59"/>
    </row>
    <row r="25" spans="1:8" x14ac:dyDescent="0.25">
      <c r="A25" s="59"/>
      <c r="B25" s="59"/>
      <c r="C25" s="59"/>
      <c r="D25" s="68"/>
      <c r="E25" s="59"/>
      <c r="F25" s="59"/>
      <c r="G25" s="59"/>
      <c r="H25" s="59"/>
    </row>
    <row r="26" spans="1:8" x14ac:dyDescent="0.25">
      <c r="A26" s="69" t="s">
        <v>68</v>
      </c>
      <c r="B26" s="69"/>
      <c r="C26" s="69"/>
      <c r="D26" s="69"/>
      <c r="E26" s="69"/>
      <c r="F26" s="69"/>
      <c r="G26" s="69"/>
      <c r="H26" s="59"/>
    </row>
    <row r="27" spans="1:8" x14ac:dyDescent="0.25">
      <c r="A27" s="69"/>
      <c r="B27" s="69"/>
      <c r="C27" s="69"/>
      <c r="D27" s="69"/>
      <c r="E27" s="69"/>
      <c r="F27" s="69"/>
      <c r="G27" s="69"/>
      <c r="H27" s="59"/>
    </row>
    <row r="28" spans="1:8" ht="15.75" x14ac:dyDescent="0.25">
      <c r="A28" s="59"/>
      <c r="B28" s="59"/>
      <c r="C28" s="59"/>
      <c r="D28" s="65"/>
      <c r="E28" s="59"/>
      <c r="F28" s="59"/>
      <c r="G28" s="59"/>
      <c r="H28" s="59"/>
    </row>
    <row r="29" spans="1:8" x14ac:dyDescent="0.25">
      <c r="A29" s="59"/>
      <c r="B29" s="59"/>
      <c r="C29" s="70"/>
      <c r="D29" s="71"/>
      <c r="E29" s="70"/>
      <c r="F29" s="59"/>
      <c r="G29" s="59"/>
      <c r="H29" s="59"/>
    </row>
    <row r="30" spans="1:8" x14ac:dyDescent="0.25">
      <c r="A30" s="59"/>
      <c r="B30" s="59"/>
      <c r="C30" s="59"/>
      <c r="D30" s="59"/>
      <c r="E30" s="59"/>
      <c r="F30" s="59"/>
      <c r="G30" s="59"/>
      <c r="H30" s="59"/>
    </row>
    <row r="31" spans="1:8" x14ac:dyDescent="0.25">
      <c r="A31" s="59"/>
      <c r="B31" s="59"/>
      <c r="C31" s="59"/>
      <c r="D31" s="59"/>
      <c r="E31" s="59"/>
      <c r="F31" s="59"/>
      <c r="G31" s="59"/>
      <c r="H31" s="59"/>
    </row>
    <row r="32" spans="1:8" x14ac:dyDescent="0.25">
      <c r="A32" s="59"/>
      <c r="B32" s="59"/>
      <c r="C32" s="59"/>
      <c r="D32" s="59"/>
      <c r="E32" s="59"/>
      <c r="F32" s="59"/>
      <c r="G32" s="59"/>
      <c r="H32" s="59"/>
    </row>
    <row r="33" spans="3:6" x14ac:dyDescent="0.25">
      <c r="D33" s="11"/>
    </row>
    <row r="34" spans="3:6" ht="15.75" x14ac:dyDescent="0.25">
      <c r="C34" s="14"/>
      <c r="D34" s="11"/>
    </row>
    <row r="35" spans="3:6" ht="18" x14ac:dyDescent="0.25">
      <c r="D35" s="15" t="s">
        <v>69</v>
      </c>
    </row>
    <row r="36" spans="3:6" ht="18" x14ac:dyDescent="0.25">
      <c r="D36" s="16" t="s">
        <v>70</v>
      </c>
    </row>
    <row r="37" spans="3:6" ht="18" x14ac:dyDescent="0.25">
      <c r="D37" s="16" t="s">
        <v>71</v>
      </c>
    </row>
    <row r="38" spans="3:6" x14ac:dyDescent="0.25">
      <c r="D38" s="11"/>
    </row>
    <row r="41" spans="3:6" x14ac:dyDescent="0.25">
      <c r="D41" s="12"/>
    </row>
    <row r="45" spans="3:6" x14ac:dyDescent="0.25">
      <c r="F45" s="13"/>
    </row>
  </sheetData>
  <sheetProtection algorithmName="SHA-512" hashValue="QAz7U2rOeR6Hig+pqSFXDFTLL1zcmJsPYRM2epj9IriRQZ3xXEh0a1PZUL84QTRl+dn2fC7r3bri4tgVOD4VtA==" saltValue="ROqbkALqudn6a9o9WaV5nA==" spinCount="100000" sheet="1" objects="1" scenarios="1"/>
  <mergeCells count="3">
    <mergeCell ref="A7:B7"/>
    <mergeCell ref="B12:F12"/>
    <mergeCell ref="A26:G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9DD70-C6C4-4E72-9967-95F74392C089}">
  <sheetPr>
    <pageSetUpPr fitToPage="1"/>
  </sheetPr>
  <dimension ref="A1:F62"/>
  <sheetViews>
    <sheetView topLeftCell="A16" workbookViewId="0">
      <selection activeCell="E12" sqref="E12"/>
    </sheetView>
  </sheetViews>
  <sheetFormatPr baseColWidth="10" defaultRowHeight="15" x14ac:dyDescent="0.25"/>
  <cols>
    <col min="1" max="1" width="13.28515625" style="4" customWidth="1"/>
    <col min="2" max="2" width="111" bestFit="1" customWidth="1"/>
    <col min="3" max="3" width="11.42578125" style="1"/>
    <col min="4" max="4" width="14" style="1" customWidth="1"/>
    <col min="5" max="5" width="16.28515625" style="1" customWidth="1"/>
    <col min="6" max="6" width="23.7109375" style="1" customWidth="1"/>
  </cols>
  <sheetData>
    <row r="1" spans="1:6" ht="18.75" x14ac:dyDescent="0.3">
      <c r="A1" s="28" t="s">
        <v>65</v>
      </c>
      <c r="B1" s="28"/>
      <c r="C1" s="28"/>
      <c r="D1" s="28"/>
      <c r="E1" s="28"/>
      <c r="F1" s="28"/>
    </row>
    <row r="3" spans="1:6" ht="33" customHeight="1" x14ac:dyDescent="0.25">
      <c r="A3" s="29" t="s">
        <v>72</v>
      </c>
      <c r="B3" s="30"/>
      <c r="C3" s="30"/>
      <c r="D3" s="30"/>
      <c r="E3" s="30"/>
      <c r="F3" s="30"/>
    </row>
    <row r="4" spans="1:6" ht="15.75" thickBot="1" x14ac:dyDescent="0.3"/>
    <row r="5" spans="1:6" ht="19.5" thickBot="1" x14ac:dyDescent="0.35">
      <c r="A5" s="18" t="s">
        <v>12</v>
      </c>
      <c r="B5" s="19" t="s">
        <v>13</v>
      </c>
      <c r="C5" s="20" t="s">
        <v>1</v>
      </c>
      <c r="D5" s="20" t="s">
        <v>0</v>
      </c>
      <c r="E5" s="20" t="s">
        <v>4</v>
      </c>
      <c r="F5" s="21" t="s">
        <v>14</v>
      </c>
    </row>
    <row r="6" spans="1:6" ht="15.75" x14ac:dyDescent="0.25">
      <c r="A6" s="17" t="s">
        <v>15</v>
      </c>
      <c r="B6" s="34" t="s">
        <v>16</v>
      </c>
      <c r="C6" s="35"/>
      <c r="D6" s="35"/>
      <c r="E6" s="35"/>
      <c r="F6" s="36"/>
    </row>
    <row r="7" spans="1:6" x14ac:dyDescent="0.25">
      <c r="A7" s="7"/>
      <c r="B7" s="2" t="s">
        <v>17</v>
      </c>
      <c r="C7" s="3">
        <v>1</v>
      </c>
      <c r="D7" s="3" t="s">
        <v>0</v>
      </c>
      <c r="E7" s="57">
        <v>0</v>
      </c>
      <c r="F7" s="22">
        <f>C7*E7</f>
        <v>0</v>
      </c>
    </row>
    <row r="8" spans="1:6" x14ac:dyDescent="0.25">
      <c r="A8" s="7" t="s">
        <v>23</v>
      </c>
      <c r="B8" s="2" t="s">
        <v>18</v>
      </c>
      <c r="C8" s="3">
        <v>1</v>
      </c>
      <c r="D8" s="3" t="s">
        <v>2</v>
      </c>
      <c r="E8" s="57">
        <v>0</v>
      </c>
      <c r="F8" s="22">
        <f t="shared" ref="F8:F18" si="0">C8*E8</f>
        <v>0</v>
      </c>
    </row>
    <row r="9" spans="1:6" x14ac:dyDescent="0.25">
      <c r="A9" s="7" t="s">
        <v>23</v>
      </c>
      <c r="B9" s="2" t="s">
        <v>19</v>
      </c>
      <c r="C9" s="3">
        <v>1</v>
      </c>
      <c r="D9" s="3" t="s">
        <v>2</v>
      </c>
      <c r="E9" s="57">
        <v>0</v>
      </c>
      <c r="F9" s="22">
        <f t="shared" si="0"/>
        <v>0</v>
      </c>
    </row>
    <row r="10" spans="1:6" x14ac:dyDescent="0.25">
      <c r="A10" s="7"/>
      <c r="B10" s="2" t="s">
        <v>20</v>
      </c>
      <c r="C10" s="3">
        <v>1</v>
      </c>
      <c r="D10" s="3" t="s">
        <v>2</v>
      </c>
      <c r="E10" s="57">
        <v>0</v>
      </c>
      <c r="F10" s="22">
        <f t="shared" si="0"/>
        <v>0</v>
      </c>
    </row>
    <row r="11" spans="1:6" x14ac:dyDescent="0.25">
      <c r="A11" s="7" t="s">
        <v>23</v>
      </c>
      <c r="B11" s="2" t="s">
        <v>21</v>
      </c>
      <c r="C11" s="3">
        <v>20</v>
      </c>
      <c r="D11" s="3" t="s">
        <v>0</v>
      </c>
      <c r="E11" s="57">
        <v>0</v>
      </c>
      <c r="F11" s="22">
        <f t="shared" si="0"/>
        <v>0</v>
      </c>
    </row>
    <row r="12" spans="1:6" x14ac:dyDescent="0.25">
      <c r="A12" s="7" t="s">
        <v>30</v>
      </c>
      <c r="B12" s="2" t="s">
        <v>22</v>
      </c>
      <c r="C12" s="3">
        <v>20</v>
      </c>
      <c r="D12" s="3" t="s">
        <v>0</v>
      </c>
      <c r="E12" s="57">
        <v>0</v>
      </c>
      <c r="F12" s="22">
        <f t="shared" si="0"/>
        <v>0</v>
      </c>
    </row>
    <row r="13" spans="1:6" x14ac:dyDescent="0.25">
      <c r="A13" s="7" t="s">
        <v>30</v>
      </c>
      <c r="B13" s="2" t="s">
        <v>24</v>
      </c>
      <c r="C13" s="3">
        <v>1</v>
      </c>
      <c r="D13" s="3" t="s">
        <v>2</v>
      </c>
      <c r="E13" s="57">
        <v>0</v>
      </c>
      <c r="F13" s="22">
        <f t="shared" si="0"/>
        <v>0</v>
      </c>
    </row>
    <row r="14" spans="1:6" x14ac:dyDescent="0.25">
      <c r="A14" s="7" t="s">
        <v>30</v>
      </c>
      <c r="B14" s="2" t="s">
        <v>28</v>
      </c>
      <c r="C14" s="3">
        <v>1</v>
      </c>
      <c r="D14" s="3" t="s">
        <v>2</v>
      </c>
      <c r="E14" s="57">
        <v>0</v>
      </c>
      <c r="F14" s="22">
        <f t="shared" si="0"/>
        <v>0</v>
      </c>
    </row>
    <row r="15" spans="1:6" x14ac:dyDescent="0.25">
      <c r="A15" s="7" t="s">
        <v>31</v>
      </c>
      <c r="B15" s="2" t="s">
        <v>29</v>
      </c>
      <c r="C15" s="3">
        <v>1</v>
      </c>
      <c r="D15" s="3" t="s">
        <v>2</v>
      </c>
      <c r="E15" s="57">
        <v>0</v>
      </c>
      <c r="F15" s="22">
        <f t="shared" si="0"/>
        <v>0</v>
      </c>
    </row>
    <row r="16" spans="1:6" x14ac:dyDescent="0.25">
      <c r="A16" s="7" t="s">
        <v>39</v>
      </c>
      <c r="B16" s="2" t="s">
        <v>25</v>
      </c>
      <c r="C16" s="3">
        <v>1</v>
      </c>
      <c r="D16" s="3" t="s">
        <v>2</v>
      </c>
      <c r="E16" s="57">
        <v>0</v>
      </c>
      <c r="F16" s="22">
        <f t="shared" si="0"/>
        <v>0</v>
      </c>
    </row>
    <row r="17" spans="1:6" x14ac:dyDescent="0.25">
      <c r="A17" s="7" t="s">
        <v>39</v>
      </c>
      <c r="B17" s="2" t="s">
        <v>26</v>
      </c>
      <c r="C17" s="3">
        <v>1</v>
      </c>
      <c r="D17" s="3" t="s">
        <v>2</v>
      </c>
      <c r="E17" s="57">
        <v>0</v>
      </c>
      <c r="F17" s="22">
        <f t="shared" si="0"/>
        <v>0</v>
      </c>
    </row>
    <row r="18" spans="1:6" x14ac:dyDescent="0.25">
      <c r="A18" s="7" t="s">
        <v>39</v>
      </c>
      <c r="B18" s="2" t="s">
        <v>27</v>
      </c>
      <c r="C18" s="3">
        <v>1</v>
      </c>
      <c r="D18" s="3" t="s">
        <v>0</v>
      </c>
      <c r="E18" s="57">
        <v>0</v>
      </c>
      <c r="F18" s="22">
        <f t="shared" si="0"/>
        <v>0</v>
      </c>
    </row>
    <row r="19" spans="1:6" ht="16.5" thickBot="1" x14ac:dyDescent="0.3">
      <c r="A19" s="8"/>
      <c r="B19" s="49" t="s">
        <v>32</v>
      </c>
      <c r="C19" s="50"/>
      <c r="D19" s="50"/>
      <c r="E19" s="51"/>
      <c r="F19" s="23">
        <f>SUM(F7:F18)</f>
        <v>0</v>
      </c>
    </row>
    <row r="20" spans="1:6" ht="15.75" x14ac:dyDescent="0.25">
      <c r="A20" s="17" t="s">
        <v>33</v>
      </c>
      <c r="B20" s="34" t="s">
        <v>34</v>
      </c>
      <c r="C20" s="35"/>
      <c r="D20" s="35"/>
      <c r="E20" s="35"/>
      <c r="F20" s="36"/>
    </row>
    <row r="21" spans="1:6" x14ac:dyDescent="0.25">
      <c r="A21" s="7" t="s">
        <v>43</v>
      </c>
      <c r="B21" s="2" t="s">
        <v>35</v>
      </c>
      <c r="C21" s="3">
        <v>20</v>
      </c>
      <c r="D21" s="3" t="s">
        <v>0</v>
      </c>
      <c r="E21" s="57">
        <v>0</v>
      </c>
      <c r="F21" s="22">
        <f>C21*E21</f>
        <v>0</v>
      </c>
    </row>
    <row r="22" spans="1:6" x14ac:dyDescent="0.25">
      <c r="A22" s="7" t="s">
        <v>43</v>
      </c>
      <c r="B22" s="2" t="s">
        <v>36</v>
      </c>
      <c r="C22" s="3">
        <v>20</v>
      </c>
      <c r="D22" s="3" t="s">
        <v>0</v>
      </c>
      <c r="E22" s="57">
        <v>0</v>
      </c>
      <c r="F22" s="22">
        <f t="shared" ref="F22:F29" si="1">C22*E22</f>
        <v>0</v>
      </c>
    </row>
    <row r="23" spans="1:6" x14ac:dyDescent="0.25">
      <c r="A23" s="7" t="s">
        <v>43</v>
      </c>
      <c r="B23" s="2" t="s">
        <v>37</v>
      </c>
      <c r="C23" s="3">
        <v>1</v>
      </c>
      <c r="D23" s="3" t="s">
        <v>2</v>
      </c>
      <c r="E23" s="57">
        <v>0</v>
      </c>
      <c r="F23" s="22">
        <f t="shared" si="1"/>
        <v>0</v>
      </c>
    </row>
    <row r="24" spans="1:6" x14ac:dyDescent="0.25">
      <c r="A24" s="7" t="s">
        <v>83</v>
      </c>
      <c r="B24" s="2" t="s">
        <v>38</v>
      </c>
      <c r="C24" s="3">
        <v>4</v>
      </c>
      <c r="D24" s="3" t="s">
        <v>64</v>
      </c>
      <c r="E24" s="57">
        <v>0</v>
      </c>
      <c r="F24" s="22">
        <f t="shared" si="1"/>
        <v>0</v>
      </c>
    </row>
    <row r="25" spans="1:6" x14ac:dyDescent="0.25">
      <c r="A25" s="7" t="s">
        <v>47</v>
      </c>
      <c r="B25" s="2" t="s">
        <v>41</v>
      </c>
      <c r="C25" s="3">
        <v>1000</v>
      </c>
      <c r="D25" s="3" t="s">
        <v>11</v>
      </c>
      <c r="E25" s="57">
        <v>0</v>
      </c>
      <c r="F25" s="22">
        <f t="shared" si="1"/>
        <v>0</v>
      </c>
    </row>
    <row r="26" spans="1:6" x14ac:dyDescent="0.25">
      <c r="A26" s="7"/>
      <c r="B26" s="2" t="s">
        <v>3</v>
      </c>
      <c r="C26" s="3">
        <v>1000</v>
      </c>
      <c r="D26" s="3" t="s">
        <v>11</v>
      </c>
      <c r="E26" s="57">
        <v>0</v>
      </c>
      <c r="F26" s="22">
        <f t="shared" si="1"/>
        <v>0</v>
      </c>
    </row>
    <row r="27" spans="1:6" x14ac:dyDescent="0.25">
      <c r="A27" s="7"/>
      <c r="B27" s="2" t="s">
        <v>40</v>
      </c>
      <c r="C27" s="3">
        <v>300</v>
      </c>
      <c r="D27" s="3" t="s">
        <v>0</v>
      </c>
      <c r="E27" s="57">
        <v>0</v>
      </c>
      <c r="F27" s="22">
        <f t="shared" si="1"/>
        <v>0</v>
      </c>
    </row>
    <row r="28" spans="1:6" x14ac:dyDescent="0.25">
      <c r="A28" s="7" t="s">
        <v>47</v>
      </c>
      <c r="B28" s="2" t="s">
        <v>42</v>
      </c>
      <c r="C28" s="3">
        <v>5</v>
      </c>
      <c r="D28" s="3" t="s">
        <v>0</v>
      </c>
      <c r="E28" s="57">
        <v>0</v>
      </c>
      <c r="F28" s="22">
        <f t="shared" si="1"/>
        <v>0</v>
      </c>
    </row>
    <row r="29" spans="1:6" x14ac:dyDescent="0.25">
      <c r="A29" s="7" t="s">
        <v>47</v>
      </c>
      <c r="B29" s="2" t="s">
        <v>5</v>
      </c>
      <c r="C29" s="3">
        <v>1</v>
      </c>
      <c r="D29" s="3" t="s">
        <v>2</v>
      </c>
      <c r="E29" s="57">
        <v>0</v>
      </c>
      <c r="F29" s="22">
        <f t="shared" si="1"/>
        <v>0</v>
      </c>
    </row>
    <row r="30" spans="1:6" ht="16.5" thickBot="1" x14ac:dyDescent="0.3">
      <c r="A30" s="9"/>
      <c r="B30" s="49" t="s">
        <v>44</v>
      </c>
      <c r="C30" s="50"/>
      <c r="D30" s="50"/>
      <c r="E30" s="51"/>
      <c r="F30" s="24">
        <f>SUM(F21:F29)</f>
        <v>0</v>
      </c>
    </row>
    <row r="31" spans="1:6" ht="15.75" x14ac:dyDescent="0.25">
      <c r="A31" s="17" t="s">
        <v>45</v>
      </c>
      <c r="B31" s="34" t="s">
        <v>46</v>
      </c>
      <c r="C31" s="35"/>
      <c r="D31" s="35"/>
      <c r="E31" s="35"/>
      <c r="F31" s="36"/>
    </row>
    <row r="32" spans="1:6" x14ac:dyDescent="0.25">
      <c r="A32" s="7" t="s">
        <v>60</v>
      </c>
      <c r="B32" s="2" t="s">
        <v>48</v>
      </c>
      <c r="C32" s="3">
        <v>1</v>
      </c>
      <c r="D32" s="3" t="s">
        <v>2</v>
      </c>
      <c r="E32" s="57">
        <v>0</v>
      </c>
      <c r="F32" s="22">
        <f>C32*E32</f>
        <v>0</v>
      </c>
    </row>
    <row r="33" spans="1:6" x14ac:dyDescent="0.25">
      <c r="A33" s="7" t="s">
        <v>60</v>
      </c>
      <c r="B33" s="2" t="s">
        <v>49</v>
      </c>
      <c r="C33" s="3">
        <v>1</v>
      </c>
      <c r="D33" s="3" t="s">
        <v>2</v>
      </c>
      <c r="E33" s="57">
        <v>0</v>
      </c>
      <c r="F33" s="22">
        <f t="shared" ref="F33:F41" si="2">C33*E33</f>
        <v>0</v>
      </c>
    </row>
    <row r="34" spans="1:6" x14ac:dyDescent="0.25">
      <c r="A34" s="7" t="s">
        <v>60</v>
      </c>
      <c r="B34" s="2" t="s">
        <v>50</v>
      </c>
      <c r="C34" s="3">
        <v>1</v>
      </c>
      <c r="D34" s="3" t="s">
        <v>2</v>
      </c>
      <c r="E34" s="57">
        <v>0</v>
      </c>
      <c r="F34" s="22">
        <f t="shared" si="2"/>
        <v>0</v>
      </c>
    </row>
    <row r="35" spans="1:6" x14ac:dyDescent="0.25">
      <c r="A35" s="7" t="s">
        <v>60</v>
      </c>
      <c r="B35" s="2" t="s">
        <v>51</v>
      </c>
      <c r="C35" s="3">
        <v>20</v>
      </c>
      <c r="D35" s="3" t="s">
        <v>0</v>
      </c>
      <c r="E35" s="57">
        <v>0</v>
      </c>
      <c r="F35" s="22">
        <f t="shared" si="2"/>
        <v>0</v>
      </c>
    </row>
    <row r="36" spans="1:6" x14ac:dyDescent="0.25">
      <c r="A36" s="7" t="s">
        <v>61</v>
      </c>
      <c r="B36" s="2" t="s">
        <v>52</v>
      </c>
      <c r="C36" s="3">
        <v>1</v>
      </c>
      <c r="D36" s="3" t="s">
        <v>2</v>
      </c>
      <c r="E36" s="57">
        <v>0</v>
      </c>
      <c r="F36" s="22">
        <f t="shared" si="2"/>
        <v>0</v>
      </c>
    </row>
    <row r="37" spans="1:6" x14ac:dyDescent="0.25">
      <c r="A37" s="7" t="s">
        <v>61</v>
      </c>
      <c r="B37" s="2" t="s">
        <v>53</v>
      </c>
      <c r="C37" s="3">
        <v>1</v>
      </c>
      <c r="D37" s="3" t="s">
        <v>0</v>
      </c>
      <c r="E37" s="57">
        <v>0</v>
      </c>
      <c r="F37" s="22">
        <f t="shared" si="2"/>
        <v>0</v>
      </c>
    </row>
    <row r="38" spans="1:6" x14ac:dyDescent="0.25">
      <c r="A38" s="7" t="s">
        <v>61</v>
      </c>
      <c r="B38" s="2" t="s">
        <v>55</v>
      </c>
      <c r="C38" s="3">
        <v>1</v>
      </c>
      <c r="D38" s="3" t="s">
        <v>2</v>
      </c>
      <c r="E38" s="57">
        <v>0</v>
      </c>
      <c r="F38" s="22">
        <f t="shared" si="2"/>
        <v>0</v>
      </c>
    </row>
    <row r="39" spans="1:6" x14ac:dyDescent="0.25">
      <c r="A39" s="7" t="s">
        <v>62</v>
      </c>
      <c r="B39" s="2" t="s">
        <v>59</v>
      </c>
      <c r="C39" s="3">
        <v>1</v>
      </c>
      <c r="D39" s="3" t="s">
        <v>2</v>
      </c>
      <c r="E39" s="57">
        <v>0</v>
      </c>
      <c r="F39" s="22">
        <f t="shared" si="2"/>
        <v>0</v>
      </c>
    </row>
    <row r="40" spans="1:6" x14ac:dyDescent="0.25">
      <c r="A40" s="7" t="s">
        <v>84</v>
      </c>
      <c r="B40" s="2" t="s">
        <v>54</v>
      </c>
      <c r="C40" s="3">
        <v>1</v>
      </c>
      <c r="D40" s="3" t="s">
        <v>2</v>
      </c>
      <c r="E40" s="57">
        <v>0</v>
      </c>
      <c r="F40" s="22">
        <f t="shared" si="2"/>
        <v>0</v>
      </c>
    </row>
    <row r="41" spans="1:6" x14ac:dyDescent="0.25">
      <c r="A41" s="7"/>
      <c r="B41" s="2" t="s">
        <v>56</v>
      </c>
      <c r="C41" s="3">
        <v>1</v>
      </c>
      <c r="D41" s="3" t="s">
        <v>0</v>
      </c>
      <c r="E41" s="57">
        <v>0</v>
      </c>
      <c r="F41" s="22">
        <f t="shared" si="2"/>
        <v>0</v>
      </c>
    </row>
    <row r="42" spans="1:6" ht="16.5" thickBot="1" x14ac:dyDescent="0.3">
      <c r="A42" s="9"/>
      <c r="B42" s="49" t="s">
        <v>57</v>
      </c>
      <c r="C42" s="50"/>
      <c r="D42" s="50"/>
      <c r="E42" s="51"/>
      <c r="F42" s="24">
        <f>SUM(F32:F41)</f>
        <v>0</v>
      </c>
    </row>
    <row r="43" spans="1:6" ht="18.75" x14ac:dyDescent="0.3">
      <c r="A43" s="37" t="s">
        <v>75</v>
      </c>
      <c r="B43" s="38"/>
      <c r="C43" s="38"/>
      <c r="D43" s="38"/>
      <c r="E43" s="38"/>
      <c r="F43" s="25">
        <f>F19+F30+F42</f>
        <v>0</v>
      </c>
    </row>
    <row r="44" spans="1:6" ht="18.75" x14ac:dyDescent="0.3">
      <c r="A44" s="39" t="s">
        <v>73</v>
      </c>
      <c r="B44" s="40"/>
      <c r="C44" s="40"/>
      <c r="D44" s="40"/>
      <c r="E44" s="58">
        <v>0</v>
      </c>
      <c r="F44" s="26">
        <f>F43*E44</f>
        <v>0</v>
      </c>
    </row>
    <row r="45" spans="1:6" ht="19.5" thickBot="1" x14ac:dyDescent="0.35">
      <c r="A45" s="41" t="s">
        <v>74</v>
      </c>
      <c r="B45" s="42"/>
      <c r="C45" s="42"/>
      <c r="D45" s="42"/>
      <c r="E45" s="43"/>
      <c r="F45" s="23">
        <f>F43+F44</f>
        <v>0</v>
      </c>
    </row>
    <row r="46" spans="1:6" ht="15.75" thickBot="1" x14ac:dyDescent="0.3">
      <c r="A46" s="31"/>
      <c r="B46" s="32"/>
      <c r="C46" s="32"/>
      <c r="D46" s="32"/>
      <c r="E46" s="32"/>
      <c r="F46" s="33"/>
    </row>
    <row r="47" spans="1:6" x14ac:dyDescent="0.25">
      <c r="A47" s="52" t="s">
        <v>6</v>
      </c>
      <c r="B47" s="53"/>
      <c r="C47" s="53"/>
      <c r="D47" s="53"/>
      <c r="E47" s="53"/>
      <c r="F47" s="54"/>
    </row>
    <row r="48" spans="1:6" x14ac:dyDescent="0.25">
      <c r="A48" s="7" t="s">
        <v>85</v>
      </c>
      <c r="B48" s="2" t="s">
        <v>58</v>
      </c>
      <c r="C48" s="3">
        <v>1</v>
      </c>
      <c r="D48" s="3" t="s">
        <v>2</v>
      </c>
      <c r="E48" s="57">
        <v>0</v>
      </c>
      <c r="F48" s="22">
        <f>C48*E48</f>
        <v>0</v>
      </c>
    </row>
    <row r="49" spans="1:6" x14ac:dyDescent="0.25">
      <c r="A49" s="7" t="s">
        <v>85</v>
      </c>
      <c r="B49" s="2" t="s">
        <v>7</v>
      </c>
      <c r="C49" s="3">
        <v>1</v>
      </c>
      <c r="D49" s="3" t="s">
        <v>2</v>
      </c>
      <c r="E49" s="57">
        <v>0</v>
      </c>
      <c r="F49" s="22">
        <f t="shared" ref="F49:F52" si="3">C49*E49</f>
        <v>0</v>
      </c>
    </row>
    <row r="50" spans="1:6" x14ac:dyDescent="0.25">
      <c r="A50" s="7" t="s">
        <v>85</v>
      </c>
      <c r="B50" s="2" t="s">
        <v>8</v>
      </c>
      <c r="C50" s="3">
        <v>1</v>
      </c>
      <c r="D50" s="3" t="s">
        <v>0</v>
      </c>
      <c r="E50" s="57">
        <v>0</v>
      </c>
      <c r="F50" s="22">
        <f t="shared" si="3"/>
        <v>0</v>
      </c>
    </row>
    <row r="51" spans="1:6" x14ac:dyDescent="0.25">
      <c r="A51" s="7" t="s">
        <v>85</v>
      </c>
      <c r="B51" s="2" t="s">
        <v>9</v>
      </c>
      <c r="C51" s="3">
        <v>1</v>
      </c>
      <c r="D51" s="3" t="s">
        <v>2</v>
      </c>
      <c r="E51" s="57">
        <v>0</v>
      </c>
      <c r="F51" s="22">
        <f t="shared" si="3"/>
        <v>0</v>
      </c>
    </row>
    <row r="52" spans="1:6" ht="15.75" thickBot="1" x14ac:dyDescent="0.3">
      <c r="A52" s="7" t="s">
        <v>85</v>
      </c>
      <c r="B52" s="5" t="s">
        <v>10</v>
      </c>
      <c r="C52" s="6">
        <v>1</v>
      </c>
      <c r="D52" s="3" t="s">
        <v>2</v>
      </c>
      <c r="E52" s="57">
        <v>0</v>
      </c>
      <c r="F52" s="22">
        <f t="shared" si="3"/>
        <v>0</v>
      </c>
    </row>
    <row r="53" spans="1:6" ht="18.75" x14ac:dyDescent="0.3">
      <c r="A53" s="55" t="s">
        <v>76</v>
      </c>
      <c r="B53" s="56"/>
      <c r="C53" s="56"/>
      <c r="D53" s="56"/>
      <c r="E53" s="56"/>
      <c r="F53" s="25">
        <f>SUM(F48:F52)</f>
        <v>0</v>
      </c>
    </row>
    <row r="54" spans="1:6" ht="18.75" x14ac:dyDescent="0.3">
      <c r="A54" s="44" t="s">
        <v>73</v>
      </c>
      <c r="B54" s="45"/>
      <c r="C54" s="45"/>
      <c r="D54" s="45"/>
      <c r="E54" s="58">
        <v>0</v>
      </c>
      <c r="F54" s="26">
        <f>F53*E54</f>
        <v>0</v>
      </c>
    </row>
    <row r="55" spans="1:6" ht="19.5" thickBot="1" x14ac:dyDescent="0.35">
      <c r="A55" s="46" t="s">
        <v>77</v>
      </c>
      <c r="B55" s="47"/>
      <c r="C55" s="47"/>
      <c r="D55" s="47"/>
      <c r="E55" s="48"/>
      <c r="F55" s="23">
        <f>F53+F54</f>
        <v>0</v>
      </c>
    </row>
    <row r="58" spans="1:6" ht="15.75" x14ac:dyDescent="0.25">
      <c r="A58" s="10" t="s">
        <v>63</v>
      </c>
    </row>
    <row r="60" spans="1:6" x14ac:dyDescent="0.25">
      <c r="A60" s="27" t="s">
        <v>82</v>
      </c>
      <c r="C60" s="1" t="s">
        <v>78</v>
      </c>
    </row>
    <row r="61" spans="1:6" x14ac:dyDescent="0.25">
      <c r="A61" s="4" t="s">
        <v>79</v>
      </c>
      <c r="C61" s="1" t="s">
        <v>81</v>
      </c>
    </row>
    <row r="62" spans="1:6" x14ac:dyDescent="0.25">
      <c r="A62" s="4" t="s">
        <v>80</v>
      </c>
      <c r="C62" s="1" t="s">
        <v>80</v>
      </c>
    </row>
  </sheetData>
  <sheetProtection algorithmName="SHA-512" hashValue="ZAwL2IjrBT+4lDTT62fewBo10CT6Z27TkbJ/80aS7lfqFo9dxUXXhdwF7OpMq9x7zPpiKqntBTzfU8jfwd/iIg==" saltValue="l+8D4qzFiugs9cN0nmtqAw==" spinCount="100000" sheet="1" objects="1" scenarios="1" selectLockedCells="1"/>
  <mergeCells count="16">
    <mergeCell ref="A54:D54"/>
    <mergeCell ref="A55:E55"/>
    <mergeCell ref="B19:E19"/>
    <mergeCell ref="B30:E30"/>
    <mergeCell ref="B42:E42"/>
    <mergeCell ref="A47:F47"/>
    <mergeCell ref="A53:E53"/>
    <mergeCell ref="A1:F1"/>
    <mergeCell ref="A3:F3"/>
    <mergeCell ref="A46:F46"/>
    <mergeCell ref="B6:F6"/>
    <mergeCell ref="B20:F20"/>
    <mergeCell ref="B31:F31"/>
    <mergeCell ref="A43:E43"/>
    <mergeCell ref="A44:D44"/>
    <mergeCell ref="A45:E45"/>
  </mergeCells>
  <phoneticPr fontId="17" type="noConversion"/>
  <pageMargins left="0.7" right="0.7" top="0.75" bottom="0.75" header="0.3" footer="0.3"/>
  <pageSetup paperSize="8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1D0BE9A9683546943D08C20F8C3632" ma:contentTypeVersion="19" ma:contentTypeDescription="Crée un document." ma:contentTypeScope="" ma:versionID="c413113cc71b492e8689a63e2cc897c9">
  <xsd:schema xmlns:xsd="http://www.w3.org/2001/XMLSchema" xmlns:xs="http://www.w3.org/2001/XMLSchema" xmlns:p="http://schemas.microsoft.com/office/2006/metadata/properties" xmlns:ns2="d54f92e2-d25e-4379-a82d-c2d4f024eaa9" xmlns:ns3="0064b350-c839-4dc0-b305-5f72fe858976" targetNamespace="http://schemas.microsoft.com/office/2006/metadata/properties" ma:root="true" ma:fieldsID="6c22b93f495d2027859e3f16179a9b57" ns2:_="" ns3:_="">
    <xsd:import namespace="d54f92e2-d25e-4379-a82d-c2d4f024eaa9"/>
    <xsd:import namespace="0064b350-c839-4dc0-b305-5f72fe858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f92e2-d25e-4379-a82d-c2d4f024ea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b42f8b5-4d03-4c18-ba21-069f4cb5d7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4b350-c839-4dc0-b305-5f72fe85897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246cac5-b46f-47c4-9da1-b30faa163ccc}" ma:internalName="TaxCatchAll" ma:showField="CatchAllData" ma:web="0064b350-c839-4dc0-b305-5f72fe858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64b350-c839-4dc0-b305-5f72fe858976" xsi:nil="true"/>
    <lcf76f155ced4ddcb4097134ff3c332f xmlns="d54f92e2-d25e-4379-a82d-c2d4f024eaa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3F2FF3-A5B1-4CC3-B134-63767FFCA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4f92e2-d25e-4379-a82d-c2d4f024eaa9"/>
    <ds:schemaRef ds:uri="0064b350-c839-4dc0-b305-5f72fe8589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2EF91-9431-4CF8-A93F-EB5D0B77468A}">
  <ds:schemaRefs>
    <ds:schemaRef ds:uri="http://schemas.microsoft.com/office/2006/metadata/properties"/>
    <ds:schemaRef ds:uri="http://schemas.microsoft.com/office/infopath/2007/PartnerControls"/>
    <ds:schemaRef ds:uri="0064b350-c839-4dc0-b305-5f72fe858976"/>
    <ds:schemaRef ds:uri="d54f92e2-d25e-4379-a82d-c2d4f024eaa9"/>
  </ds:schemaRefs>
</ds:datastoreItem>
</file>

<file path=customXml/itemProps3.xml><?xml version="1.0" encoding="utf-8"?>
<ds:datastoreItem xmlns:ds="http://schemas.openxmlformats.org/officeDocument/2006/customXml" ds:itemID="{2D82E455-02AA-4CC5-B116-9457F94DE6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EN TETE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CCVA - Solenne LEROY</dc:creator>
  <cp:keywords/>
  <dc:description/>
  <cp:lastModifiedBy>CCVA - Meryl GOUT</cp:lastModifiedBy>
  <cp:revision/>
  <cp:lastPrinted>2026-02-25T14:57:04Z</cp:lastPrinted>
  <dcterms:created xsi:type="dcterms:W3CDTF">2025-02-10T10:06:19Z</dcterms:created>
  <dcterms:modified xsi:type="dcterms:W3CDTF">2026-03-23T16:03:19Z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0x010100E71D0BE9A9683546943D08C20F8C3632</vt:lpwstr>
  </property>
  <property fmtid="{D5CDD505-2E9C-101B-9397-08002B2CF9AE}" pid="3" name="MediaServiceImageTags">
    <vt:lpwstr/>
  </property>
</Properties>
</file>